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7960" windowHeight="1549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5" i="1" l="1"/>
  <c r="AA16" i="1"/>
  <c r="AA17" i="1"/>
  <c r="AA18" i="1"/>
  <c r="AA19" i="1"/>
  <c r="AA20" i="1"/>
  <c r="AA21" i="1"/>
  <c r="Z41" i="1"/>
  <c r="Y21" i="1"/>
  <c r="Z40" i="1"/>
  <c r="AD15" i="1"/>
  <c r="AD16" i="1"/>
  <c r="AD17" i="1"/>
  <c r="AD18" i="1"/>
  <c r="AD19" i="1"/>
  <c r="AD20" i="1"/>
  <c r="AD21" i="1"/>
  <c r="Y41" i="1"/>
  <c r="AB21" i="1"/>
  <c r="Y40" i="1"/>
  <c r="AA41" i="1"/>
  <c r="AA40" i="1"/>
  <c r="AD9" i="1"/>
  <c r="AD8" i="1"/>
  <c r="AD4" i="1"/>
  <c r="AD5" i="1"/>
  <c r="AD6" i="1"/>
  <c r="AD7" i="1"/>
  <c r="Y33" i="1"/>
  <c r="Z32" i="1"/>
  <c r="Y32" i="1"/>
  <c r="AA9" i="1"/>
  <c r="AA8" i="1"/>
  <c r="AA4" i="1"/>
  <c r="AA5" i="1"/>
  <c r="AA6" i="1"/>
  <c r="AA7" i="1"/>
  <c r="Z33" i="1"/>
  <c r="AA33" i="1"/>
  <c r="AA32" i="1"/>
</calcChain>
</file>

<file path=xl/sharedStrings.xml><?xml version="1.0" encoding="utf-8"?>
<sst xmlns="http://schemas.openxmlformats.org/spreadsheetml/2006/main" count="111" uniqueCount="67">
  <si>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</si>
  <si>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</si>
  <si>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</si>
  <si>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</si>
  <si>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</si>
  <si>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</si>
  <si>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</si>
  <si>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</si>
  <si>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</si>
  <si>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</si>
  <si>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</si>
  <si>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</si>
  <si>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</si>
  <si>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carbon and nitrogen storage in aggregates from different tillage and crop regimes</t>
  </si>
  <si>
    <t xml:space="preserve">Wright A L; Hons F M; </t>
  </si>
  <si>
    <t>Soil Science Society of America Journal</t>
  </si>
  <si>
    <t>141-147</t>
  </si>
  <si>
    <t>awright@ag.tamu.edu</t>
  </si>
  <si>
    <t>USA</t>
  </si>
  <si>
    <t>Brazos River floodplain in south-central Texas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</si>
  <si>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</si>
  <si>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</si>
  <si>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</si>
  <si>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</si>
  <si>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</si>
  <si>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x 3</t>
  </si>
  <si>
    <t>tillage: conventional tillage / no tillage. crop rotation: continuous grain sorghum / continuous wheat / continuous soybean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</si>
  <si>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</si>
  <si>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</si>
  <si>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</si>
  <si>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</si>
  <si>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</si>
  <si>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 (g/kg) / Figure 3 (Mg/ha)</t>
  </si>
  <si>
    <t>measured</t>
  </si>
  <si>
    <t>standard errors in Figure 2 / Figure 3</t>
  </si>
  <si>
    <t>SE</t>
  </si>
  <si>
    <t>Seems OK, overlapping results with 10247402, 10244797, 10247403, 10244795, 10244796</t>
  </si>
  <si>
    <t>Figure 2. Soil organic C and N concentrations (g kg!1) in sorghum,
wheat, and soybean monocultures under no-tillage (NT) and conventional
tillage (CT) at 0- to 5- and 5- to 15-cm depths. Error
bars represent the standard error of the mean.</t>
  </si>
  <si>
    <t>SOC (g/kg)</t>
  </si>
  <si>
    <t>Depth (cm)</t>
  </si>
  <si>
    <t>Rotation</t>
  </si>
  <si>
    <t>CT</t>
  </si>
  <si>
    <t>NT</t>
  </si>
  <si>
    <t>0-5</t>
  </si>
  <si>
    <t>sorghum</t>
  </si>
  <si>
    <t>wheat</t>
  </si>
  <si>
    <t>soybean</t>
  </si>
  <si>
    <t>5-15</t>
  </si>
  <si>
    <t>Figure 3. Soil organicCandN(Mg ha!1) in sorghum,wheat, and soybean
monocultures under no-tillage (NT) and conventional tillage (CT)
at 0- to 5- and 5- to 15-cm depths. Error bars represent the standard
error of the mean.</t>
  </si>
  <si>
    <t>SOC (Mg/ha)</t>
  </si>
  <si>
    <t xml:space="preserve">Three crop species were grown annually under CT and NT. Crop species were continuous grain sorghum [Sorghum bicolor (L.) Moench], wheat (Triticum aestivum L.), and soy- bean [Glycine max (L.) Merr.]. Conventional tillage in sorghum and soybean consisted of disking to a depth of 10 to cm after harvest, followed by chiseling to 20 cm, a second disking, and ridging before winter. Conventional-tillage sorghum and soybean also received one to three in-season cultivations annually. Sorghum stalks were shredded for both CT and NT treatments. Wheat under CT was disked three to four times to a depth of 10 to 15 cm after harvest. For NT, minimal soil disturbance occurred except for banded fertilizer application and planting. Sorghum was planted in 1-m-wide rows in March and harvested in August, wheat was planted in 0.18- wide rows in November and harvested in May, and soybean was planted in 1-m-wide rows in June and harvested in October. Herbicides were applied for weed control during the growing season and fallow. Nitrogen, as NH4NO3, was banded pre- plant at 90 kg N ha!1 for sorghum. Wheat received 68 kg N !1, with half surface broadcast shortly after emergence, and half in late February. Soybean received 15 kg P ha!1 as triple superphosphate, which was banded preplant with no added Soil tests indicated that all nutrients except N were adequately available. </t>
  </si>
  <si>
    <t>Table 1. Average soil bulk density…</t>
  </si>
  <si>
    <t>Bulk density (g/cm3)</t>
  </si>
  <si>
    <t>Sorghum</t>
  </si>
  <si>
    <t>Wheat</t>
  </si>
  <si>
    <t>Soybean</t>
  </si>
  <si>
    <t>Effect sizes</t>
  </si>
  <si>
    <t>Tillage</t>
  </si>
  <si>
    <t>0-15</t>
  </si>
  <si>
    <t>mean</t>
  </si>
  <si>
    <t>SD</t>
  </si>
  <si>
    <t>n</t>
  </si>
  <si>
    <t>Depth correction</t>
  </si>
  <si>
    <t>NT-CT</t>
  </si>
  <si>
    <t>conc</t>
  </si>
  <si>
    <t>stock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</si>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</sst>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/>
    <xf numFmtId="0" fontId="0" fillId="0" borderId="0" xfId="0" quotePrefix="1"/>
    <xf numFmtId="0" fontId="6" fillId="2" borderId="0" xfId="0" applyFont="1" applyFill="1"/>
    <xf numFmtId="0" fontId="0" fillId="0" borderId="0" xfId="0" applyFill="1"/>
    <xf numFmtId="0" fontId="6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topLeftCell="M23" workbookViewId="0">
      <selection activeCell="AB39" sqref="AB39:AB42"/>
    </sheetView>
  </sheetViews>
  <sheetFormatPr defaultColWidth="8.85546875" defaultRowHeight="15" x14ac:dyDescent="0.25"/>
  <cols>
    <col min="1" max="1" width="10.140625" bestFit="1" customWidth="1"/>
  </cols>
  <sheetData>
    <row r="1" spans="1:30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30" s="5" customFormat="1" ht="15.75" x14ac:dyDescent="0.25">
      <c r="A2" s="6">
        <v>10247404</v>
      </c>
      <c r="B2" s="7" t="s">
        <v>13</v>
      </c>
      <c r="C2" s="6" t="s">
        <v>14</v>
      </c>
      <c r="D2" s="6" t="s">
        <v>15</v>
      </c>
      <c r="E2" s="6">
        <v>2005</v>
      </c>
      <c r="F2" s="6">
        <v>69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30.533333333333299</v>
      </c>
      <c r="L2" s="9">
        <v>-94.433333333333294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11" t="s">
        <v>38</v>
      </c>
    </row>
    <row r="3" spans="1:30" x14ac:dyDescent="0.25">
      <c r="W3" t="s">
        <v>39</v>
      </c>
      <c r="X3" t="s">
        <v>40</v>
      </c>
      <c r="Y3" t="s">
        <v>41</v>
      </c>
      <c r="Z3" t="s">
        <v>35</v>
      </c>
      <c r="AA3" t="s">
        <v>60</v>
      </c>
      <c r="AB3" t="s">
        <v>42</v>
      </c>
      <c r="AC3" t="s">
        <v>35</v>
      </c>
      <c r="AD3" t="s">
        <v>60</v>
      </c>
    </row>
    <row r="4" spans="1:30" x14ac:dyDescent="0.25">
      <c r="A4" s="16" t="s">
        <v>50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W4" t="s">
        <v>43</v>
      </c>
      <c r="X4" t="s">
        <v>44</v>
      </c>
      <c r="Y4">
        <v>7.7306900154721001</v>
      </c>
      <c r="Z4">
        <v>0.21713685775713998</v>
      </c>
      <c r="AA4">
        <f>Z4*SQRT(4)</f>
        <v>0.43427371551427996</v>
      </c>
      <c r="AB4">
        <v>13.150948419635499</v>
      </c>
      <c r="AC4">
        <v>0.48827536319240039</v>
      </c>
      <c r="AD4">
        <f>AC4*SQRT(4)</f>
        <v>0.97655072638480078</v>
      </c>
    </row>
    <row r="5" spans="1:3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X5" t="s">
        <v>45</v>
      </c>
      <c r="Y5">
        <v>10.198062973456301</v>
      </c>
      <c r="Z5">
        <v>0.52444390861409929</v>
      </c>
      <c r="AA5">
        <f t="shared" ref="AA5:AA9" si="0">Z5*SQRT(4)</f>
        <v>1.0488878172281986</v>
      </c>
      <c r="AB5">
        <v>13.3938302489601</v>
      </c>
      <c r="AC5">
        <v>0.45235798822509921</v>
      </c>
      <c r="AD5">
        <f t="shared" ref="AD5:AD9" si="1">AC5*SQRT(4)</f>
        <v>0.90471597645019841</v>
      </c>
    </row>
    <row r="6" spans="1:3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X6" t="s">
        <v>46</v>
      </c>
      <c r="Y6">
        <v>7.9453151686860704</v>
      </c>
      <c r="Z6">
        <v>0.45198123254365896</v>
      </c>
      <c r="AA6">
        <f t="shared" si="0"/>
        <v>0.90396246508731792</v>
      </c>
      <c r="AB6">
        <v>11.8826632105612</v>
      </c>
      <c r="AC6">
        <v>0.2349699600136006</v>
      </c>
      <c r="AD6">
        <f t="shared" si="1"/>
        <v>0.4699399200272012</v>
      </c>
    </row>
    <row r="7" spans="1:3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W7" s="12" t="s">
        <v>47</v>
      </c>
      <c r="X7" t="s">
        <v>44</v>
      </c>
      <c r="Y7">
        <v>6.9673830048023797</v>
      </c>
      <c r="Z7">
        <v>0.25305423272449001</v>
      </c>
      <c r="AA7">
        <f t="shared" si="0"/>
        <v>0.50610846544898003</v>
      </c>
      <c r="AB7">
        <v>6.7268872947937304</v>
      </c>
      <c r="AC7">
        <v>0.32551690879498985</v>
      </c>
      <c r="AD7">
        <f t="shared" si="1"/>
        <v>0.65103381758997969</v>
      </c>
    </row>
    <row r="8" spans="1:30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X8" t="s">
        <v>45</v>
      </c>
      <c r="Y8">
        <v>8.4217855205256509</v>
      </c>
      <c r="Z8">
        <v>0.2892227781461596</v>
      </c>
      <c r="AA8">
        <f t="shared" si="0"/>
        <v>0.5784455562923192</v>
      </c>
      <c r="AB8">
        <v>7.2952860329133697</v>
      </c>
      <c r="AC8">
        <v>0.21713685775715064</v>
      </c>
      <c r="AD8">
        <f t="shared" si="1"/>
        <v>0.43427371551430127</v>
      </c>
    </row>
    <row r="9" spans="1:30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X9" t="s">
        <v>46</v>
      </c>
      <c r="Y9">
        <v>7.4527699077702101</v>
      </c>
      <c r="Z9">
        <v>0.37976972692747957</v>
      </c>
      <c r="AA9">
        <f t="shared" si="0"/>
        <v>0.75953945385495913</v>
      </c>
      <c r="AB9">
        <v>8.3157915888038296</v>
      </c>
      <c r="AC9">
        <v>0.27126409066248058</v>
      </c>
      <c r="AD9">
        <f t="shared" si="1"/>
        <v>0.54252818132496117</v>
      </c>
    </row>
    <row r="10" spans="1:30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2" spans="1:30" ht="15.75" x14ac:dyDescent="0.25">
      <c r="W12" s="10" t="s">
        <v>48</v>
      </c>
      <c r="X12" s="5"/>
      <c r="Y12" s="5"/>
      <c r="Z12" s="5"/>
      <c r="AA12" s="5"/>
      <c r="AB12" s="5"/>
    </row>
    <row r="13" spans="1:30" ht="15.75" x14ac:dyDescent="0.25">
      <c r="W13" s="11" t="s">
        <v>49</v>
      </c>
      <c r="X13" s="5"/>
      <c r="Y13" s="5"/>
      <c r="Z13" s="5"/>
      <c r="AA13" s="5"/>
      <c r="AB13" s="5"/>
    </row>
    <row r="14" spans="1:30" x14ac:dyDescent="0.25">
      <c r="W14" t="s">
        <v>39</v>
      </c>
      <c r="X14" t="s">
        <v>40</v>
      </c>
      <c r="Y14" t="s">
        <v>41</v>
      </c>
      <c r="Z14" t="s">
        <v>35</v>
      </c>
      <c r="AA14" t="s">
        <v>60</v>
      </c>
      <c r="AB14" t="s">
        <v>42</v>
      </c>
      <c r="AC14" t="s">
        <v>35</v>
      </c>
      <c r="AD14" t="s">
        <v>60</v>
      </c>
    </row>
    <row r="15" spans="1:30" x14ac:dyDescent="0.25">
      <c r="W15" t="s">
        <v>43</v>
      </c>
      <c r="X15" t="s">
        <v>44</v>
      </c>
      <c r="Y15">
        <v>4.5981815833656201</v>
      </c>
      <c r="Z15">
        <v>0.31183004003615977</v>
      </c>
      <c r="AA15">
        <f>SQRT(4)*Z15</f>
        <v>0.62366008007231954</v>
      </c>
      <c r="AB15">
        <v>8.9247991734469796</v>
      </c>
      <c r="AC15">
        <v>0.51349606095829081</v>
      </c>
      <c r="AD15">
        <f t="shared" ref="AD15:AD20" si="2">SQRT(4)*AC15</f>
        <v>1.0269921219165816</v>
      </c>
    </row>
    <row r="16" spans="1:30" x14ac:dyDescent="0.25">
      <c r="X16" t="s">
        <v>45</v>
      </c>
      <c r="Y16">
        <v>7.5182384088854404</v>
      </c>
      <c r="Z16">
        <v>0.47694691979852966</v>
      </c>
      <c r="AA16">
        <f t="shared" ref="AA16:AA20" si="3">SQRT(4)*Z16</f>
        <v>0.95389383959705931</v>
      </c>
      <c r="AB16">
        <v>10.964641611778299</v>
      </c>
      <c r="AC16">
        <v>0.49515691592410072</v>
      </c>
      <c r="AD16">
        <f t="shared" si="2"/>
        <v>0.99031383184820143</v>
      </c>
    </row>
    <row r="17" spans="23:30" x14ac:dyDescent="0.25">
      <c r="X17" t="s">
        <v>46</v>
      </c>
      <c r="Y17">
        <v>5.2118326230143301</v>
      </c>
      <c r="Z17">
        <v>0.44013948082139009</v>
      </c>
      <c r="AA17">
        <f t="shared" si="3"/>
        <v>0.88027896164278019</v>
      </c>
      <c r="AB17">
        <v>8.9515329975461597</v>
      </c>
      <c r="AC17">
        <v>1.5588273279090394</v>
      </c>
      <c r="AD17">
        <f t="shared" si="2"/>
        <v>3.1176546558180789</v>
      </c>
    </row>
    <row r="18" spans="23:30" x14ac:dyDescent="0.25">
      <c r="W18" s="12" t="s">
        <v>47</v>
      </c>
      <c r="X18" t="s">
        <v>44</v>
      </c>
      <c r="Y18">
        <v>10.633310086529701</v>
      </c>
      <c r="Z18">
        <v>0.42173576133279944</v>
      </c>
      <c r="AA18">
        <f t="shared" si="3"/>
        <v>0.84347152266559888</v>
      </c>
      <c r="AB18">
        <v>10.5767428645227</v>
      </c>
      <c r="AC18">
        <v>0.60519178612950064</v>
      </c>
      <c r="AD18">
        <f t="shared" si="2"/>
        <v>1.2103835722590013</v>
      </c>
    </row>
    <row r="19" spans="23:30" x14ac:dyDescent="0.25">
      <c r="X19" t="s">
        <v>45</v>
      </c>
      <c r="Y19">
        <v>14.708991347023099</v>
      </c>
      <c r="Z19">
        <v>0.44020405527570006</v>
      </c>
      <c r="AA19">
        <f t="shared" si="3"/>
        <v>0.88040811055140011</v>
      </c>
      <c r="AB19">
        <v>12.836590468810501</v>
      </c>
      <c r="AC19">
        <v>0.14671316027379966</v>
      </c>
      <c r="AD19">
        <f t="shared" si="2"/>
        <v>0.29342632054759932</v>
      </c>
    </row>
    <row r="20" spans="23:30" x14ac:dyDescent="0.25">
      <c r="X20" t="s">
        <v>46</v>
      </c>
      <c r="Y20">
        <v>8.95469714580911</v>
      </c>
      <c r="Z20">
        <v>0.25674803047914985</v>
      </c>
      <c r="AA20">
        <f t="shared" si="3"/>
        <v>0.51349606095829969</v>
      </c>
      <c r="AB20">
        <v>13.2991372852899</v>
      </c>
      <c r="AC20">
        <v>0.29336174609320054</v>
      </c>
      <c r="AD20">
        <f t="shared" si="2"/>
        <v>0.58672349218640107</v>
      </c>
    </row>
    <row r="21" spans="23:30" x14ac:dyDescent="0.25">
      <c r="W21" t="s">
        <v>58</v>
      </c>
      <c r="X21" t="s">
        <v>66</v>
      </c>
      <c r="Y21">
        <f>AVERAGE(Y15:Y17)+AVERAGE(Y18:Y20)</f>
        <v>17.208417064875768</v>
      </c>
      <c r="AA21">
        <f>SQRT((AA15^2+AA16^2+AA17^2+AA18^2+AA19^2+AA20^2)/6)</f>
        <v>0.79833130740523628</v>
      </c>
      <c r="AB21">
        <f>AVERAGE(AB15:AB17)+AVERAGE(AB18:AB20)</f>
        <v>21.85114813379818</v>
      </c>
      <c r="AD21">
        <f>SQRT((AD15^2+AD16^2+AD17^2+AD18^2+AD19^2+AD20^2)/6)</f>
        <v>1.5083421755269759</v>
      </c>
    </row>
    <row r="23" spans="23:30" x14ac:dyDescent="0.25">
      <c r="W23" t="s">
        <v>51</v>
      </c>
    </row>
    <row r="24" spans="23:30" x14ac:dyDescent="0.25">
      <c r="W24" t="s">
        <v>52</v>
      </c>
      <c r="X24" s="17" t="s">
        <v>53</v>
      </c>
      <c r="Y24" s="17"/>
      <c r="Z24" s="17" t="s">
        <v>54</v>
      </c>
      <c r="AA24" s="17"/>
      <c r="AB24" s="17" t="s">
        <v>55</v>
      </c>
      <c r="AC24" s="17"/>
    </row>
    <row r="25" spans="23:30" x14ac:dyDescent="0.25">
      <c r="W25" t="s">
        <v>39</v>
      </c>
      <c r="X25" t="s">
        <v>41</v>
      </c>
      <c r="Y25" t="s">
        <v>42</v>
      </c>
      <c r="Z25" t="s">
        <v>41</v>
      </c>
      <c r="AA25" t="s">
        <v>42</v>
      </c>
      <c r="AB25" t="s">
        <v>41</v>
      </c>
      <c r="AC25" t="s">
        <v>42</v>
      </c>
    </row>
    <row r="26" spans="23:30" x14ac:dyDescent="0.25">
      <c r="W26" t="s">
        <v>43</v>
      </c>
      <c r="X26">
        <v>1.18</v>
      </c>
      <c r="Y26">
        <v>1.36</v>
      </c>
      <c r="Z26">
        <v>1.46</v>
      </c>
      <c r="AA26">
        <v>1.54</v>
      </c>
      <c r="AB26">
        <v>1.29</v>
      </c>
      <c r="AC26">
        <v>1.22</v>
      </c>
    </row>
    <row r="27" spans="23:30" x14ac:dyDescent="0.25">
      <c r="W27" s="12" t="s">
        <v>47</v>
      </c>
      <c r="X27">
        <v>1.55</v>
      </c>
      <c r="Y27">
        <v>1.61</v>
      </c>
      <c r="Z27">
        <v>1.76</v>
      </c>
      <c r="AA27">
        <v>1.71</v>
      </c>
      <c r="AB27">
        <v>1.3</v>
      </c>
      <c r="AC27">
        <v>1.62</v>
      </c>
    </row>
    <row r="29" spans="23:30" x14ac:dyDescent="0.25">
      <c r="W29" t="s">
        <v>64</v>
      </c>
    </row>
    <row r="30" spans="23:30" x14ac:dyDescent="0.25">
      <c r="W30" s="14" t="s">
        <v>56</v>
      </c>
      <c r="X30" s="14"/>
      <c r="Y30" s="14"/>
      <c r="Z30" s="14"/>
      <c r="AA30" s="14"/>
    </row>
    <row r="31" spans="23:30" x14ac:dyDescent="0.25">
      <c r="W31" s="14" t="s">
        <v>57</v>
      </c>
      <c r="X31" s="14"/>
      <c r="Y31" s="14" t="s">
        <v>42</v>
      </c>
      <c r="Z31" s="14" t="s">
        <v>41</v>
      </c>
      <c r="AA31" s="13" t="s">
        <v>63</v>
      </c>
    </row>
    <row r="32" spans="23:30" x14ac:dyDescent="0.25">
      <c r="W32" s="14" t="s">
        <v>58</v>
      </c>
      <c r="X32" s="14" t="s">
        <v>59</v>
      </c>
      <c r="Y32" s="14">
        <f>(AVERAGE(AB4:AB6)*5+AVERAGE(AB7:AB9)*10)/15</f>
        <v>9.2337079680198517</v>
      </c>
      <c r="Z32" s="14">
        <f>(AVERAGE(Y4:Y6)*5+AVERAGE(Y7:Y9)*10)/15</f>
        <v>7.9508827804234397</v>
      </c>
      <c r="AA32" s="13">
        <f>Y32-Z32</f>
        <v>1.2828251875964121</v>
      </c>
    </row>
    <row r="33" spans="23:27" x14ac:dyDescent="0.25">
      <c r="W33" s="14"/>
      <c r="X33" s="14" t="s">
        <v>60</v>
      </c>
      <c r="Y33" s="14">
        <f>SQRT((((Y34-1)*AD9^2)+((Y34-1)*AD8^2)+((Y34-1)*AD4^2)+((Y34-1)*AD5^2)+((Y34-1)*AD6^2)+((Y34-1)*AD7^2))/(6*Y34-6))</f>
        <v>0.69519558001642479</v>
      </c>
      <c r="Z33" s="14">
        <f>SQRT((((Z34-1)*AA9^2)+((Z34-1)*AA8^2)+((Z34-1)*AA4^2)+((Z34-1)*AA5^2)+((Z34-1)*AA6^2)+((Z34-1)*AA7^2))/(6*Z34-6))</f>
        <v>0.73864207319454289</v>
      </c>
      <c r="AA33" s="13">
        <f>SQRT((((Z34-1)*Y33^2)+((Z34-1)*Z33^2))/(2*Z34-2))</f>
        <v>0.71724786746546199</v>
      </c>
    </row>
    <row r="34" spans="23:27" x14ac:dyDescent="0.25">
      <c r="W34" s="14"/>
      <c r="X34" s="14" t="s">
        <v>61</v>
      </c>
      <c r="Y34" s="14">
        <v>4</v>
      </c>
      <c r="Z34" s="14">
        <v>4</v>
      </c>
      <c r="AA34" s="13">
        <v>8</v>
      </c>
    </row>
    <row r="35" spans="23:27" x14ac:dyDescent="0.25">
      <c r="W35" s="14"/>
      <c r="X35" s="14" t="s">
        <v>62</v>
      </c>
      <c r="Y35" s="14">
        <v>1</v>
      </c>
      <c r="Z35" s="14">
        <v>1</v>
      </c>
      <c r="AA35" s="13">
        <v>1</v>
      </c>
    </row>
    <row r="36" spans="23:27" x14ac:dyDescent="0.25">
      <c r="W36" s="14"/>
      <c r="X36" s="14"/>
      <c r="Y36" s="14"/>
      <c r="Z36" s="14"/>
      <c r="AA36" s="13"/>
    </row>
    <row r="37" spans="23:27" x14ac:dyDescent="0.25">
      <c r="W37" t="s">
        <v>65</v>
      </c>
    </row>
    <row r="38" spans="23:27" x14ac:dyDescent="0.25">
      <c r="W38" s="14" t="s">
        <v>56</v>
      </c>
      <c r="X38" s="14"/>
      <c r="Y38" s="14"/>
      <c r="Z38" s="14"/>
      <c r="AA38" s="14"/>
    </row>
    <row r="39" spans="23:27" x14ac:dyDescent="0.25">
      <c r="W39" s="14" t="s">
        <v>57</v>
      </c>
      <c r="X39" s="14"/>
      <c r="Y39" s="14" t="s">
        <v>42</v>
      </c>
      <c r="Z39" s="14" t="s">
        <v>41</v>
      </c>
      <c r="AA39" s="15" t="s">
        <v>63</v>
      </c>
    </row>
    <row r="40" spans="23:27" x14ac:dyDescent="0.25">
      <c r="W40" s="14" t="s">
        <v>58</v>
      </c>
      <c r="X40" s="14" t="s">
        <v>59</v>
      </c>
      <c r="Y40" s="14">
        <f>AB21</f>
        <v>21.85114813379818</v>
      </c>
      <c r="Z40" s="14">
        <f>Y21</f>
        <v>17.208417064875768</v>
      </c>
      <c r="AA40" s="15">
        <f>Y40-Z40</f>
        <v>4.6427310689224122</v>
      </c>
    </row>
    <row r="41" spans="23:27" x14ac:dyDescent="0.25">
      <c r="W41" s="14"/>
      <c r="X41" s="14" t="s">
        <v>60</v>
      </c>
      <c r="Y41" s="14">
        <f>AD21</f>
        <v>1.5083421755269759</v>
      </c>
      <c r="Z41" s="14">
        <f>AA21</f>
        <v>0.79833130740523628</v>
      </c>
      <c r="AA41" s="15">
        <f>SQRT((((Z42-1)*Y41^2)+((Z42-1)*Z41^2))/(2*Z42-2))</f>
        <v>1.206737128553026</v>
      </c>
    </row>
    <row r="42" spans="23:27" x14ac:dyDescent="0.25">
      <c r="W42" s="14"/>
      <c r="X42" s="14" t="s">
        <v>61</v>
      </c>
      <c r="Y42" s="14">
        <v>4</v>
      </c>
      <c r="Z42" s="14">
        <v>4</v>
      </c>
      <c r="AA42" s="15">
        <v>8</v>
      </c>
    </row>
    <row r="43" spans="23:27" x14ac:dyDescent="0.25">
      <c r="W43" s="14"/>
      <c r="X43" s="14"/>
      <c r="Y43" s="14"/>
      <c r="Z43" s="14"/>
      <c r="AA43" s="14"/>
    </row>
  </sheetData>
  <mergeCells count="4">
    <mergeCell ref="A4:U10"/>
    <mergeCell ref="X24:Y24"/>
    <mergeCell ref="Z24:AA24"/>
    <mergeCell ref="AB24:AC2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2015-06-25T06:36:13Z</dcterms:created>
  <dcterms:modified xsi:type="dcterms:W3CDTF">2016-04-27T07:23:02Z</dcterms:modified>
</cp:coreProperties>
</file>